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绩效自评表" sheetId="2" r:id="rId1"/>
  </sheets>
  <definedNames>
    <definedName name="_xlnm.Print_Area" localSheetId="0">项目支出绩效自评表!$A$1:$N$28</definedName>
  </definedNames>
  <calcPr calcId="144525"/>
</workbook>
</file>

<file path=xl/sharedStrings.xml><?xml version="1.0" encoding="utf-8"?>
<sst xmlns="http://schemas.openxmlformats.org/spreadsheetml/2006/main" count="95" uniqueCount="83">
  <si>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</si>
  <si>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</si>
  <si>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项目名称</t>
  </si>
  <si>
    <t>北京市中心城区排水与再生水设施运行监测</t>
  </si>
  <si>
    <t>主管部门</t>
  </si>
  <si>
    <t>北京市水务局</t>
  </si>
  <si>
    <t>实施单位</t>
  </si>
  <si>
    <t>北京市水务局机关行政</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</si>
  <si>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</si>
  <si>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</si>
  <si>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</si>
  <si>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</si>
  <si>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</si>
  <si>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</si>
  <si>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</si>
  <si>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</si>
  <si>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</si>
  <si>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</si>
  <si>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</si>
  <si>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</si>
  <si>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</si>
  <si>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</si>
  <si>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</si>
  <si>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污水、污泥、气体等污染物排放标准要求，定期对中心城区内污水处理厂、污泥处理处置厂、排水管网、再生水、排水户、汛期河道溢流口等进行监测，进一步加强中心城区排水与污水处理设施运行监管和排水户事中事后监管，为拨付污水处理服务费提供数据支撑，不断督促运营单位提高运行效率和管理水平，确保排水与污水处理设施安全稳定运行、再生水安全供应、排水户达标排放，促进首都水环境质量持续改善。</t>
  </si>
  <si>
    <r>
      <rPr>
        <sz val="11"/>
        <color rgb="FF000000"/>
        <rFont val="仿宋_GB2312"/>
        <charset val="134"/>
      </rPr>
      <t>全年按计划对中心城区内污水处理厂、污泥处理处置厂、排水管网、再生水、排水户、汛期河道溢流口等进行监测，共完成监测</t>
    </r>
    <r>
      <rPr>
        <sz val="11"/>
        <rFont val="仿宋_GB2312"/>
        <charset val="134"/>
      </rPr>
      <t>数据量64532个，进一步加强了中心城区排水与污水处理设施运行监管和排水户事中事后监管，督促运营单位提高运行效</t>
    </r>
    <r>
      <rPr>
        <sz val="11"/>
        <color rgb="FF000000"/>
        <rFont val="仿宋_GB2312"/>
        <charset val="134"/>
      </rPr>
      <t>率和管理水平，保障了排水与污水处理设施安全稳定运行、再生水安全供应、排水户达标排放，促进了首都水环境质量持续改善。</t>
    </r>
  </si>
  <si>
    <t>绩效指标</t>
  </si>
  <si>
    <t>一级指标</t>
  </si>
  <si>
    <t>二级
指标</t>
  </si>
  <si>
    <t>三级指标</t>
  </si>
  <si>
    <t>年度
指标值</t>
  </si>
  <si>
    <t>实际
完成值</t>
  </si>
  <si>
    <t>偏差原因分析及改进措施</t>
  </si>
  <si>
    <t>产出
指标</t>
  </si>
  <si>
    <t>数量
指标</t>
  </si>
  <si>
    <t>指标1：完成临时任务监测</t>
  </si>
  <si>
    <t>≥3600个</t>
  </si>
  <si>
    <t>3943个</t>
  </si>
  <si>
    <t>指标2：完成排水管网监测数据</t>
  </si>
  <si>
    <t>≥20724个</t>
  </si>
  <si>
    <t>21091个</t>
  </si>
  <si>
    <t>指标3：完成排水户排口监测</t>
  </si>
  <si>
    <t>≥1068个</t>
  </si>
  <si>
    <t>1072个</t>
  </si>
  <si>
    <t>指标4：完成污泥处理处置厂监测数据</t>
  </si>
  <si>
    <t>≥1992个</t>
  </si>
  <si>
    <t>1992个</t>
  </si>
  <si>
    <t>指标5：完成污水处理厂监测数据</t>
  </si>
  <si>
    <t>≥34974个</t>
  </si>
  <si>
    <t>34934个</t>
  </si>
  <si>
    <t>偏差原因：因厂方设备故障，2-6月未测部分水厂水样泥样；
改进措施：2025年时提前考虑，中期提前谋划核减无法监测指标量。</t>
  </si>
  <si>
    <t>指标6：完成再生水监测数据</t>
  </si>
  <si>
    <t>≥1500个</t>
  </si>
  <si>
    <t>1500个</t>
  </si>
  <si>
    <t>质量
指标</t>
  </si>
  <si>
    <t>指标1：符合相关标准规范。</t>
  </si>
  <si>
    <t>良</t>
  </si>
  <si>
    <t>优</t>
  </si>
  <si>
    <t>目标值年初设定偏低，2025年计划适当提高质量目标要求。</t>
  </si>
  <si>
    <t>时效
指标</t>
  </si>
  <si>
    <t>指标1：出现监测数据异常情况及时报送率</t>
  </si>
  <si>
    <t>≥90%</t>
  </si>
  <si>
    <t>指标2：每月根据实施计划完成监测任务</t>
  </si>
  <si>
    <t>=12月</t>
  </si>
  <si>
    <t>4月</t>
  </si>
  <si>
    <t>偏差原因：5-12月因部分水厂停产、改造未能根据实施计划完成监测任务
改进措施：2025年制定监测计划时提前考虑各项可因素。</t>
  </si>
  <si>
    <t>成本指标</t>
  </si>
  <si>
    <t>经济
成本
指标</t>
  </si>
  <si>
    <t>指标1：项目总成本</t>
  </si>
  <si>
    <t>≤1435.152万元</t>
  </si>
  <si>
    <t>1255.211万元</t>
  </si>
  <si>
    <t>效益
指标</t>
  </si>
  <si>
    <t>经济效益指标</t>
  </si>
  <si>
    <t>社会效益指标</t>
  </si>
  <si>
    <t>指标1;进一步加强中心城区排水与污水处理设施运行监管，确保排水与污水处理设施稳定运行，为拨付污水处理服务费提供数据支撑，保障再生水供应安全。</t>
  </si>
  <si>
    <t>目标值年初设定偏低，2025年计划适当提高社会效益目标要求。</t>
  </si>
  <si>
    <t>生态效益指标</t>
  </si>
  <si>
    <t>指标1：及时发现违法排污线索，有效监督运营单位和排水户达标排放</t>
  </si>
  <si>
    <t>目标值年初设定偏低，2025年计划适当提高生态效益目标要求。</t>
  </si>
  <si>
    <t>可持续影响指标</t>
  </si>
  <si>
    <t>满意度指标</t>
  </si>
  <si>
    <t>服务对象满意度指标</t>
  </si>
  <si>
    <t>指标1：运营单位、排水户对第三方检测单位规范性、专业性、客观性的满意度</t>
  </si>
  <si>
    <t>总分</t>
  </si>
</sst>
</file>

<file path=xl/styles.xml><?xml version="1.0" encoding="utf-8"?>
<styleSheet xmlns="http://schemas.openxmlformats.org/spreadsheetml/2006/main">
  <numFmts count="7">
    <numFmt numFmtId="176" formatCode="0.0_ "/>
    <numFmt numFmtId="42" formatCode="_ &quot;￥&quot;* #,##0_ ;_ &quot;￥&quot;* \-#,##0_ ;_ &quot;￥&quot;* &quot;-&quot;_ ;_ @_ "/>
    <numFmt numFmtId="177" formatCode="0_ "/>
    <numFmt numFmtId="43" formatCode="_ * #,##0.00_ ;_ * \-#,##0.00_ ;_ * &quot;-&quot;??_ ;_ @_ "/>
    <numFmt numFmtId="178" formatCode="0.000_ "/>
    <numFmt numFmtId="44" formatCode="_ &quot;￥&quot;* #,##0.00_ ;_ &quot;￥&quot;* \-#,##0.00_ ;_ &quot;￥&quot;* &quot;-&quot;??_ ;_ @_ "/>
    <numFmt numFmtId="41" formatCode="_ * #,##0_ ;_ * \-#,##0_ ;_ * &quot;-&quot;_ ;_ @_ "/>
  </numFmts>
  <fonts count="26">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1"/>
      <color theme="1"/>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rgb="FFFFFFFF"/>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sz val="14"/>
      <color theme="1"/>
      <name val="方正小标宋简体"/>
      <charset val="134"/>
    </font>
    <font>
      <sz val="14"/>
      <color theme="1"/>
      <name val="仿宋_GB2312"/>
      <charset val="134"/>
    </font>
    <font>
      <sz val="11"/>
      <name val="仿宋_GB2312"/>
      <charset val="134"/>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8"/>
        <bgColor indexed="64"/>
      </patternFill>
    </fill>
    <fill>
      <patternFill patternType="solid">
        <fgColor theme="7"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0" fontId="4" fillId="11" borderId="0" applyNumberFormat="0" applyBorder="0" applyAlignment="0" applyProtection="0">
      <alignment vertical="center"/>
    </xf>
    <xf numFmtId="0" fontId="4" fillId="17" borderId="0" applyNumberFormat="0" applyBorder="0" applyAlignment="0" applyProtection="0">
      <alignment vertical="center"/>
    </xf>
    <xf numFmtId="0" fontId="5" fillId="14"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5" fillId="25" borderId="0" applyNumberFormat="0" applyBorder="0" applyAlignment="0" applyProtection="0">
      <alignment vertical="center"/>
    </xf>
    <xf numFmtId="0" fontId="4" fillId="16" borderId="0" applyNumberFormat="0" applyBorder="0" applyAlignment="0" applyProtection="0">
      <alignment vertical="center"/>
    </xf>
    <xf numFmtId="0" fontId="10" fillId="0" borderId="6" applyNumberFormat="0" applyFill="0" applyAlignment="0" applyProtection="0">
      <alignment vertical="center"/>
    </xf>
    <xf numFmtId="0" fontId="13" fillId="0" borderId="0" applyNumberFormat="0" applyFill="0" applyBorder="0" applyAlignment="0" applyProtection="0">
      <alignment vertical="center"/>
    </xf>
    <xf numFmtId="0" fontId="18" fillId="0" borderId="9"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1" fillId="0" borderId="7" applyNumberFormat="0" applyFill="0" applyAlignment="0" applyProtection="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15" fillId="0" borderId="0" applyNumberFormat="0" applyFill="0" applyBorder="0" applyAlignment="0" applyProtection="0">
      <alignment vertical="center"/>
    </xf>
    <xf numFmtId="0" fontId="4" fillId="22" borderId="0" applyNumberFormat="0" applyBorder="0" applyAlignment="0" applyProtection="0">
      <alignment vertical="center"/>
    </xf>
    <xf numFmtId="0" fontId="5" fillId="23" borderId="0" applyNumberFormat="0" applyBorder="0" applyAlignment="0" applyProtection="0">
      <alignment vertical="center"/>
    </xf>
    <xf numFmtId="0" fontId="20" fillId="0" borderId="7" applyNumberFormat="0" applyFill="0" applyAlignment="0" applyProtection="0">
      <alignment vertical="center"/>
    </xf>
    <xf numFmtId="0" fontId="16" fillId="0" borderId="0" applyNumberFormat="0" applyFill="0" applyBorder="0" applyAlignment="0" applyProtection="0">
      <alignment vertical="center"/>
    </xf>
    <xf numFmtId="0" fontId="4" fillId="31" borderId="0" applyNumberFormat="0" applyBorder="0" applyAlignment="0" applyProtection="0">
      <alignment vertical="center"/>
    </xf>
    <xf numFmtId="44" fontId="0" fillId="0" borderId="0" applyFont="0" applyFill="0" applyBorder="0" applyAlignment="0" applyProtection="0">
      <alignment vertical="center"/>
    </xf>
    <xf numFmtId="0" fontId="4" fillId="15" borderId="0" applyNumberFormat="0" applyBorder="0" applyAlignment="0" applyProtection="0">
      <alignment vertical="center"/>
    </xf>
    <xf numFmtId="0" fontId="19" fillId="13" borderId="10" applyNumberFormat="0" applyAlignment="0" applyProtection="0">
      <alignment vertical="center"/>
    </xf>
    <xf numFmtId="0" fontId="12" fillId="0" borderId="0" applyNumberForma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21" fillId="29" borderId="10" applyNumberFormat="0" applyAlignment="0" applyProtection="0">
      <alignment vertical="center"/>
    </xf>
    <xf numFmtId="0" fontId="9" fillId="13" borderId="5" applyNumberFormat="0" applyAlignment="0" applyProtection="0">
      <alignment vertical="center"/>
    </xf>
    <xf numFmtId="0" fontId="17" fillId="24" borderId="8" applyNumberFormat="0" applyAlignment="0" applyProtection="0">
      <alignment vertical="center"/>
    </xf>
    <xf numFmtId="0" fontId="22" fillId="0" borderId="11" applyNumberFormat="0" applyFill="0" applyAlignment="0" applyProtection="0">
      <alignment vertical="center"/>
    </xf>
    <xf numFmtId="0" fontId="5" fillId="32" borderId="0" applyNumberFormat="0" applyBorder="0" applyAlignment="0" applyProtection="0">
      <alignment vertical="center"/>
    </xf>
    <xf numFmtId="0" fontId="5" fillId="30" borderId="0" applyNumberFormat="0" applyBorder="0" applyAlignment="0" applyProtection="0">
      <alignment vertical="center"/>
    </xf>
    <xf numFmtId="0" fontId="0" fillId="9" borderId="4" applyNumberFormat="0" applyFont="0" applyAlignment="0" applyProtection="0">
      <alignment vertical="center"/>
    </xf>
    <xf numFmtId="0" fontId="8" fillId="0" borderId="0" applyNumberFormat="0" applyFill="0" applyBorder="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5" fillId="27" borderId="0" applyNumberFormat="0" applyBorder="0" applyAlignment="0" applyProtection="0">
      <alignment vertical="center"/>
    </xf>
    <xf numFmtId="0" fontId="6" fillId="5" borderId="0" applyNumberFormat="0" applyBorder="0" applyAlignment="0" applyProtection="0">
      <alignment vertical="center"/>
    </xf>
    <xf numFmtId="0" fontId="4" fillId="7" borderId="0" applyNumberFormat="0" applyBorder="0" applyAlignment="0" applyProtection="0">
      <alignment vertical="center"/>
    </xf>
    <xf numFmtId="0" fontId="14" fillId="20" borderId="0" applyNumberFormat="0" applyBorder="0" applyAlignment="0" applyProtection="0">
      <alignment vertical="center"/>
    </xf>
    <xf numFmtId="0" fontId="5" fillId="3" borderId="0" applyNumberFormat="0" applyBorder="0" applyAlignment="0" applyProtection="0">
      <alignment vertical="center"/>
    </xf>
    <xf numFmtId="0" fontId="4" fillId="4" borderId="0" applyNumberFormat="0" applyBorder="0" applyAlignment="0" applyProtection="0">
      <alignment vertical="center"/>
    </xf>
    <xf numFmtId="0" fontId="5" fillId="6" borderId="0" applyNumberFormat="0" applyBorder="0" applyAlignment="0" applyProtection="0">
      <alignment vertical="center"/>
    </xf>
    <xf numFmtId="0" fontId="4" fillId="2" borderId="0" applyNumberFormat="0" applyBorder="0" applyAlignment="0" applyProtection="0">
      <alignment vertical="center"/>
    </xf>
    <xf numFmtId="0" fontId="5" fillId="10" borderId="0" applyNumberFormat="0" applyBorder="0" applyAlignment="0" applyProtection="0">
      <alignment vertical="center"/>
    </xf>
  </cellStyleXfs>
  <cellXfs count="22">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wrapText="1"/>
    </xf>
    <xf numFmtId="0" fontId="1"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textRotation="255" wrapText="1"/>
    </xf>
    <xf numFmtId="0" fontId="1" fillId="0" borderId="2"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1" fillId="0" borderId="3"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right" vertical="center" wrapText="1"/>
    </xf>
    <xf numFmtId="9"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0" fillId="0" borderId="1" xfId="0" applyFont="1" applyFill="1" applyBorder="1">
      <alignment vertical="center"/>
    </xf>
    <xf numFmtId="0" fontId="1" fillId="0" borderId="1" xfId="0" applyFont="1" applyFill="1" applyBorder="1" applyAlignment="1" quotePrefix="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zoomScale="115" zoomScaleNormal="115" workbookViewId="0">
      <selection activeCell="C3" sqref="C3:N5"/>
    </sheetView>
  </sheetViews>
  <sheetFormatPr defaultColWidth="9" defaultRowHeight="13.5"/>
  <cols>
    <col min="1" max="1" width="5.125" style="2" customWidth="1"/>
    <col min="2" max="2" width="6.625" style="2" customWidth="1"/>
    <col min="3" max="3" width="7.75" style="2" customWidth="1"/>
    <col min="4" max="4" width="9" style="2"/>
    <col min="5" max="6" width="10" style="2" customWidth="1"/>
    <col min="7" max="7" width="11.25" style="2" customWidth="1"/>
    <col min="8" max="8" width="11.125" style="2" customWidth="1"/>
    <col min="9" max="9" width="3.875" style="2" customWidth="1"/>
    <col min="10" max="10" width="4.5" style="2" customWidth="1"/>
    <col min="11" max="11" width="3.875" style="2" customWidth="1"/>
    <col min="12" max="12" width="4" style="2" customWidth="1"/>
    <col min="13" max="13" width="10.75" style="2" customWidth="1"/>
    <col min="14" max="14" width="15.5" style="2" customWidth="1"/>
    <col min="15" max="16384" width="9" style="2"/>
  </cols>
  <sheetData>
    <row r="1" ht="36" customHeight="1" spans="1:14">
      <c r="A1" s="3" t="s">
        <v>0</v>
      </c>
      <c r="B1" s="3"/>
      <c r="C1" s="3"/>
      <c r="D1" s="3"/>
      <c r="E1" s="3"/>
      <c r="F1" s="3"/>
      <c r="G1" s="3"/>
      <c r="H1" s="3"/>
      <c r="I1" s="3"/>
      <c r="J1" s="3"/>
      <c r="K1" s="3"/>
      <c r="L1" s="3"/>
      <c r="M1" s="3"/>
      <c r="N1" s="3"/>
    </row>
    <row r="2" s="1" customFormat="1" ht="17.1" customHeight="1" spans="1:14">
      <c r="A2" s="1" t="s">
        <v>1</v>
      </c>
      <c r="D2" s="4"/>
      <c r="E2" s="4"/>
      <c r="F2" s="4"/>
      <c r="G2" s="4"/>
      <c r="J2" s="4"/>
      <c r="K2" s="4"/>
      <c r="L2" s="4"/>
      <c r="M2" s="4"/>
      <c r="N2" s="4"/>
    </row>
    <row r="3" ht="15" customHeight="1" spans="1:14">
      <c r="A3" s="5" t="s">
        <v>2</v>
      </c>
      <c r="B3" s="5"/>
      <c r="C3" s="6" t="s">
        <v>3</v>
      </c>
      <c r="D3" s="6"/>
      <c r="E3" s="6"/>
      <c r="F3" s="6"/>
      <c r="G3" s="6"/>
      <c r="H3" s="6"/>
      <c r="I3" s="6"/>
      <c r="J3" s="6"/>
      <c r="K3" s="6"/>
      <c r="L3" s="6"/>
      <c r="M3" s="6"/>
      <c r="N3" s="6"/>
    </row>
    <row r="4" ht="15" customHeight="1" spans="1:14">
      <c r="A4" s="5" t="s">
        <v>4</v>
      </c>
      <c r="B4" s="5"/>
      <c r="C4" s="5" t="s">
        <v>5</v>
      </c>
      <c r="D4" s="5"/>
      <c r="E4" s="5"/>
      <c r="F4" s="5"/>
      <c r="G4" s="5"/>
      <c r="H4" s="5" t="s">
        <v>6</v>
      </c>
      <c r="I4" s="5"/>
      <c r="J4" s="5" t="s">
        <v>7</v>
      </c>
      <c r="K4" s="5"/>
      <c r="L4" s="5"/>
      <c r="M4" s="5"/>
      <c r="N4" s="5"/>
    </row>
    <row r="5" ht="33" customHeight="1" spans="1:14">
      <c r="A5" s="5" t="s">
        <v>8</v>
      </c>
      <c r="B5" s="5"/>
      <c r="C5" s="5"/>
      <c r="D5" s="5"/>
      <c r="E5" s="5" t="s">
        <v>9</v>
      </c>
      <c r="F5" s="5" t="s">
        <v>10</v>
      </c>
      <c r="G5" s="5"/>
      <c r="H5" s="5" t="s">
        <v>11</v>
      </c>
      <c r="I5" s="5"/>
      <c r="J5" s="5" t="s">
        <v>12</v>
      </c>
      <c r="K5" s="5"/>
      <c r="L5" s="5" t="s">
        <v>13</v>
      </c>
      <c r="M5" s="5"/>
      <c r="N5" s="5" t="s">
        <v>14</v>
      </c>
    </row>
    <row r="6" ht="18" customHeight="1" spans="1:14">
      <c r="A6" s="5"/>
      <c r="B6" s="5"/>
      <c r="C6" s="7" t="s">
        <v>15</v>
      </c>
      <c r="D6" s="7"/>
      <c r="E6" s="14">
        <v>1435.152</v>
      </c>
      <c r="F6" s="14">
        <v>1255.211</v>
      </c>
      <c r="G6" s="14">
        <f>SUM(G7:G9)</f>
        <v>0</v>
      </c>
      <c r="H6" s="14">
        <v>1255.211</v>
      </c>
      <c r="I6" s="14"/>
      <c r="J6" s="5">
        <v>10</v>
      </c>
      <c r="K6" s="5"/>
      <c r="L6" s="17">
        <f t="shared" ref="L6:L7" si="0">ROUND(H6/F6,4)</f>
        <v>1</v>
      </c>
      <c r="M6" s="17"/>
      <c r="N6" s="5">
        <f>ROUND(J6*L6,2)</f>
        <v>10</v>
      </c>
    </row>
    <row r="7" ht="26.1" customHeight="1" spans="1:14">
      <c r="A7" s="5"/>
      <c r="B7" s="5"/>
      <c r="C7" s="5" t="s">
        <v>16</v>
      </c>
      <c r="D7" s="5"/>
      <c r="E7" s="14">
        <v>1435.152</v>
      </c>
      <c r="F7" s="14">
        <v>1255.211</v>
      </c>
      <c r="G7" s="14"/>
      <c r="H7" s="14">
        <v>1255.211</v>
      </c>
      <c r="I7" s="14"/>
      <c r="J7" s="5" t="s">
        <v>17</v>
      </c>
      <c r="K7" s="5"/>
      <c r="L7" s="17">
        <f t="shared" si="0"/>
        <v>1</v>
      </c>
      <c r="M7" s="17"/>
      <c r="N7" s="5" t="s">
        <v>17</v>
      </c>
    </row>
    <row r="8" ht="32.1" customHeight="1" spans="1:14">
      <c r="A8" s="5"/>
      <c r="B8" s="5"/>
      <c r="C8" s="5" t="s">
        <v>18</v>
      </c>
      <c r="D8" s="5"/>
      <c r="E8" s="14"/>
      <c r="F8" s="14"/>
      <c r="G8" s="14"/>
      <c r="H8" s="14"/>
      <c r="I8" s="14"/>
      <c r="J8" s="5" t="s">
        <v>17</v>
      </c>
      <c r="K8" s="5"/>
      <c r="L8" s="17"/>
      <c r="M8" s="17"/>
      <c r="N8" s="5" t="s">
        <v>17</v>
      </c>
    </row>
    <row r="9" ht="26.1" customHeight="1" spans="1:14">
      <c r="A9" s="5"/>
      <c r="B9" s="5"/>
      <c r="C9" s="5" t="s">
        <v>19</v>
      </c>
      <c r="D9" s="5"/>
      <c r="E9" s="14"/>
      <c r="F9" s="14"/>
      <c r="G9" s="14"/>
      <c r="H9" s="14"/>
      <c r="I9" s="14"/>
      <c r="J9" s="5" t="s">
        <v>17</v>
      </c>
      <c r="K9" s="5"/>
      <c r="L9" s="17"/>
      <c r="M9" s="17"/>
      <c r="N9" s="5" t="s">
        <v>17</v>
      </c>
    </row>
    <row r="10" ht="15" customHeight="1" spans="1:14">
      <c r="A10" s="5" t="s">
        <v>20</v>
      </c>
      <c r="B10" s="5" t="s">
        <v>21</v>
      </c>
      <c r="C10" s="5"/>
      <c r="D10" s="5"/>
      <c r="E10" s="5"/>
      <c r="F10" s="5"/>
      <c r="G10" s="5"/>
      <c r="H10" s="5" t="s">
        <v>22</v>
      </c>
      <c r="I10" s="5"/>
      <c r="J10" s="5"/>
      <c r="K10" s="5"/>
      <c r="L10" s="5"/>
      <c r="M10" s="5"/>
      <c r="N10" s="5"/>
    </row>
    <row r="11" ht="128.1" customHeight="1" spans="1:14">
      <c r="A11" s="5"/>
      <c r="B11" s="7" t="s">
        <v>23</v>
      </c>
      <c r="C11" s="7"/>
      <c r="D11" s="7"/>
      <c r="E11" s="7"/>
      <c r="F11" s="7"/>
      <c r="G11" s="7"/>
      <c r="H11" s="10" t="s">
        <v>24</v>
      </c>
      <c r="I11" s="7"/>
      <c r="J11" s="7"/>
      <c r="K11" s="7"/>
      <c r="L11" s="7"/>
      <c r="M11" s="7"/>
      <c r="N11" s="7"/>
    </row>
    <row r="12" ht="41.1" customHeight="1" spans="1:14">
      <c r="A12" s="8" t="s">
        <v>25</v>
      </c>
      <c r="B12" s="5" t="s">
        <v>26</v>
      </c>
      <c r="C12" s="5" t="s">
        <v>27</v>
      </c>
      <c r="D12" s="5" t="s">
        <v>28</v>
      </c>
      <c r="E12" s="5"/>
      <c r="F12" s="5"/>
      <c r="G12" s="5" t="s">
        <v>29</v>
      </c>
      <c r="H12" s="5" t="s">
        <v>30</v>
      </c>
      <c r="I12" s="5" t="s">
        <v>12</v>
      </c>
      <c r="J12" s="5"/>
      <c r="K12" s="5" t="s">
        <v>14</v>
      </c>
      <c r="L12" s="5"/>
      <c r="M12" s="5" t="s">
        <v>31</v>
      </c>
      <c r="N12" s="5"/>
    </row>
    <row r="13" ht="32.25" customHeight="1" spans="1:14">
      <c r="A13" s="8"/>
      <c r="B13" s="9" t="s">
        <v>32</v>
      </c>
      <c r="C13" s="5" t="s">
        <v>33</v>
      </c>
      <c r="D13" s="10" t="s">
        <v>34</v>
      </c>
      <c r="E13" s="10"/>
      <c r="F13" s="10"/>
      <c r="G13" s="5" t="s">
        <v>35</v>
      </c>
      <c r="H13" s="13" t="s">
        <v>36</v>
      </c>
      <c r="I13" s="18">
        <v>5</v>
      </c>
      <c r="J13" s="19"/>
      <c r="K13" s="19">
        <v>5</v>
      </c>
      <c r="L13" s="19"/>
      <c r="M13" s="13"/>
      <c r="N13" s="5"/>
    </row>
    <row r="14" ht="24" customHeight="1" spans="1:14">
      <c r="A14" s="8"/>
      <c r="B14" s="11"/>
      <c r="C14" s="5"/>
      <c r="D14" s="10" t="s">
        <v>37</v>
      </c>
      <c r="E14" s="10"/>
      <c r="F14" s="10"/>
      <c r="G14" s="5" t="s">
        <v>38</v>
      </c>
      <c r="H14" s="5" t="s">
        <v>39</v>
      </c>
      <c r="I14" s="18">
        <v>8</v>
      </c>
      <c r="J14" s="19"/>
      <c r="K14" s="19">
        <v>8</v>
      </c>
      <c r="L14" s="19"/>
      <c r="M14" s="5"/>
      <c r="N14" s="5"/>
    </row>
    <row r="15" ht="21.95" customHeight="1" spans="1:14">
      <c r="A15" s="8"/>
      <c r="B15" s="11"/>
      <c r="C15" s="5"/>
      <c r="D15" s="10" t="s">
        <v>40</v>
      </c>
      <c r="E15" s="10"/>
      <c r="F15" s="10"/>
      <c r="G15" s="5" t="s">
        <v>41</v>
      </c>
      <c r="H15" s="5" t="s">
        <v>42</v>
      </c>
      <c r="I15" s="18">
        <v>7</v>
      </c>
      <c r="J15" s="19"/>
      <c r="K15" s="19">
        <v>7</v>
      </c>
      <c r="L15" s="19"/>
      <c r="M15" s="5"/>
      <c r="N15" s="5"/>
    </row>
    <row r="16" ht="28.5" customHeight="1" spans="1:14">
      <c r="A16" s="8"/>
      <c r="B16" s="11"/>
      <c r="C16" s="5"/>
      <c r="D16" s="10" t="s">
        <v>43</v>
      </c>
      <c r="E16" s="10"/>
      <c r="F16" s="10"/>
      <c r="G16" s="5" t="s">
        <v>44</v>
      </c>
      <c r="H16" s="5" t="s">
        <v>45</v>
      </c>
      <c r="I16" s="18">
        <v>5</v>
      </c>
      <c r="J16" s="19"/>
      <c r="K16" s="19">
        <v>5</v>
      </c>
      <c r="L16" s="19"/>
      <c r="M16" s="13"/>
      <c r="N16" s="5"/>
    </row>
    <row r="17" ht="150" customHeight="1" spans="1:14">
      <c r="A17" s="8"/>
      <c r="B17" s="11"/>
      <c r="C17" s="5"/>
      <c r="D17" s="10" t="s">
        <v>46</v>
      </c>
      <c r="E17" s="10"/>
      <c r="F17" s="10"/>
      <c r="G17" s="5" t="s">
        <v>47</v>
      </c>
      <c r="H17" s="5" t="s">
        <v>48</v>
      </c>
      <c r="I17" s="18">
        <v>10</v>
      </c>
      <c r="J17" s="19"/>
      <c r="K17" s="20">
        <v>9.5</v>
      </c>
      <c r="L17" s="20"/>
      <c r="M17" s="10" t="s">
        <v>49</v>
      </c>
      <c r="N17" s="10"/>
    </row>
    <row r="18" ht="24.95" customHeight="1" spans="1:14">
      <c r="A18" s="8"/>
      <c r="B18" s="11"/>
      <c r="C18" s="5"/>
      <c r="D18" s="10" t="s">
        <v>50</v>
      </c>
      <c r="E18" s="10"/>
      <c r="F18" s="10"/>
      <c r="G18" s="5" t="s">
        <v>51</v>
      </c>
      <c r="H18" s="5" t="s">
        <v>52</v>
      </c>
      <c r="I18" s="18">
        <v>5</v>
      </c>
      <c r="J18" s="19"/>
      <c r="K18" s="19">
        <v>5</v>
      </c>
      <c r="L18" s="19"/>
      <c r="M18" s="7"/>
      <c r="N18" s="7"/>
    </row>
    <row r="19" ht="96.95" customHeight="1" spans="1:14">
      <c r="A19" s="8"/>
      <c r="B19" s="11"/>
      <c r="C19" s="5" t="s">
        <v>53</v>
      </c>
      <c r="D19" s="10" t="s">
        <v>54</v>
      </c>
      <c r="E19" s="10"/>
      <c r="F19" s="10"/>
      <c r="G19" s="5" t="s">
        <v>55</v>
      </c>
      <c r="H19" s="5" t="s">
        <v>56</v>
      </c>
      <c r="I19" s="5">
        <v>10</v>
      </c>
      <c r="J19" s="5"/>
      <c r="K19" s="20">
        <v>8.9</v>
      </c>
      <c r="L19" s="20"/>
      <c r="M19" s="5" t="s">
        <v>57</v>
      </c>
      <c r="N19" s="5"/>
    </row>
    <row r="20" ht="33" customHeight="1" spans="1:14">
      <c r="A20" s="8"/>
      <c r="B20" s="11"/>
      <c r="C20" s="5" t="s">
        <v>58</v>
      </c>
      <c r="D20" s="12" t="s">
        <v>59</v>
      </c>
      <c r="E20" s="12"/>
      <c r="F20" s="12"/>
      <c r="G20" s="5" t="s">
        <v>60</v>
      </c>
      <c r="H20" s="15">
        <v>1</v>
      </c>
      <c r="I20" s="5">
        <v>2</v>
      </c>
      <c r="J20" s="5"/>
      <c r="K20" s="5">
        <v>2</v>
      </c>
      <c r="L20" s="5"/>
      <c r="M20" s="5"/>
      <c r="N20" s="5"/>
    </row>
    <row r="21" ht="114" customHeight="1" spans="1:14">
      <c r="A21" s="8"/>
      <c r="B21" s="11"/>
      <c r="C21" s="5"/>
      <c r="D21" s="12" t="s">
        <v>61</v>
      </c>
      <c r="E21" s="12"/>
      <c r="F21" s="12"/>
      <c r="G21" s="22" t="s">
        <v>62</v>
      </c>
      <c r="H21" s="13" t="s">
        <v>63</v>
      </c>
      <c r="I21" s="5">
        <v>3</v>
      </c>
      <c r="J21" s="5"/>
      <c r="K21" s="19">
        <v>1</v>
      </c>
      <c r="L21" s="19"/>
      <c r="M21" s="10" t="s">
        <v>64</v>
      </c>
      <c r="N21" s="7"/>
    </row>
    <row r="22" ht="40.5" spans="1:14">
      <c r="A22" s="8"/>
      <c r="B22" s="9" t="s">
        <v>65</v>
      </c>
      <c r="C22" s="5" t="s">
        <v>66</v>
      </c>
      <c r="D22" s="12" t="s">
        <v>67</v>
      </c>
      <c r="E22" s="12"/>
      <c r="F22" s="12"/>
      <c r="G22" s="5" t="s">
        <v>68</v>
      </c>
      <c r="H22" s="16" t="s">
        <v>69</v>
      </c>
      <c r="I22" s="5">
        <v>5</v>
      </c>
      <c r="J22" s="5"/>
      <c r="K22" s="19">
        <v>5</v>
      </c>
      <c r="L22" s="19"/>
      <c r="M22" s="7"/>
      <c r="N22" s="7"/>
    </row>
    <row r="23" ht="35.1" customHeight="1" spans="1:14">
      <c r="A23" s="8"/>
      <c r="B23" s="5" t="s">
        <v>70</v>
      </c>
      <c r="C23" s="5" t="s">
        <v>71</v>
      </c>
      <c r="D23" s="12"/>
      <c r="E23" s="12"/>
      <c r="F23" s="12"/>
      <c r="G23" s="5"/>
      <c r="H23" s="5"/>
      <c r="I23" s="5"/>
      <c r="J23" s="5"/>
      <c r="K23" s="19"/>
      <c r="L23" s="19"/>
      <c r="M23" s="5"/>
      <c r="N23" s="5"/>
    </row>
    <row r="24" ht="84" customHeight="1" spans="1:14">
      <c r="A24" s="8"/>
      <c r="B24" s="5"/>
      <c r="C24" s="5" t="s">
        <v>72</v>
      </c>
      <c r="D24" s="10" t="s">
        <v>73</v>
      </c>
      <c r="E24" s="10"/>
      <c r="F24" s="10"/>
      <c r="G24" s="5" t="s">
        <v>55</v>
      </c>
      <c r="H24" s="5" t="s">
        <v>56</v>
      </c>
      <c r="I24" s="5">
        <v>10</v>
      </c>
      <c r="J24" s="5"/>
      <c r="K24" s="20">
        <v>8.9</v>
      </c>
      <c r="L24" s="20"/>
      <c r="M24" s="5" t="s">
        <v>74</v>
      </c>
      <c r="N24" s="5"/>
    </row>
    <row r="25" ht="45" customHeight="1" spans="1:14">
      <c r="A25" s="8"/>
      <c r="B25" s="5"/>
      <c r="C25" s="5" t="s">
        <v>75</v>
      </c>
      <c r="D25" s="10" t="s">
        <v>76</v>
      </c>
      <c r="E25" s="10"/>
      <c r="F25" s="10"/>
      <c r="G25" s="5" t="s">
        <v>55</v>
      </c>
      <c r="H25" s="5" t="s">
        <v>56</v>
      </c>
      <c r="I25" s="5">
        <v>10</v>
      </c>
      <c r="J25" s="5"/>
      <c r="K25" s="20">
        <v>8.9</v>
      </c>
      <c r="L25" s="20"/>
      <c r="M25" s="5" t="s">
        <v>77</v>
      </c>
      <c r="N25" s="5"/>
    </row>
    <row r="26" ht="45" customHeight="1" spans="1:14">
      <c r="A26" s="8"/>
      <c r="B26" s="5"/>
      <c r="C26" s="5" t="s">
        <v>78</v>
      </c>
      <c r="D26" s="12"/>
      <c r="E26" s="12"/>
      <c r="F26" s="12"/>
      <c r="G26" s="5"/>
      <c r="H26" s="5"/>
      <c r="I26" s="5"/>
      <c r="J26" s="5"/>
      <c r="K26" s="19"/>
      <c r="L26" s="19"/>
      <c r="M26" s="5"/>
      <c r="N26" s="5"/>
    </row>
    <row r="27" ht="48.95" customHeight="1" spans="1:14">
      <c r="A27" s="8"/>
      <c r="B27" s="5" t="s">
        <v>79</v>
      </c>
      <c r="C27" s="5" t="s">
        <v>80</v>
      </c>
      <c r="D27" s="12" t="s">
        <v>81</v>
      </c>
      <c r="E27" s="12"/>
      <c r="F27" s="12"/>
      <c r="G27" s="5" t="s">
        <v>60</v>
      </c>
      <c r="H27" s="15">
        <v>1</v>
      </c>
      <c r="I27" s="5">
        <v>10</v>
      </c>
      <c r="J27" s="5"/>
      <c r="K27" s="19">
        <v>10</v>
      </c>
      <c r="L27" s="19"/>
      <c r="M27" s="12"/>
      <c r="N27" s="6"/>
    </row>
    <row r="28" spans="1:14">
      <c r="A28" s="13" t="s">
        <v>82</v>
      </c>
      <c r="B28" s="13"/>
      <c r="C28" s="13"/>
      <c r="D28" s="13"/>
      <c r="E28" s="13"/>
      <c r="F28" s="13"/>
      <c r="G28" s="13"/>
      <c r="H28" s="13"/>
      <c r="I28" s="13">
        <v>100</v>
      </c>
      <c r="J28" s="13"/>
      <c r="K28" s="13">
        <f>N6+K13+K14+K15+K16+K17+K18+K19+K20+K21+K22+K24+K25+K27</f>
        <v>94.2</v>
      </c>
      <c r="L28" s="13"/>
      <c r="M28" s="21"/>
      <c r="N28" s="21"/>
    </row>
  </sheetData>
  <sheetProtection formatCells="0" insertHyperlinks="0" autoFilter="0"/>
  <mergeCells count="113">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10:A11"/>
    <mergeCell ref="A12:A27"/>
    <mergeCell ref="B13:B21"/>
    <mergeCell ref="B23:B26"/>
    <mergeCell ref="C13:C18"/>
    <mergeCell ref="C20:C21"/>
    <mergeCell ref="A5:B9"/>
  </mergeCells>
  <pageMargins left="0.554861111111111" right="0.554861111111111" top="0.550694444444444" bottom="0.23611111111111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Tomie</cp:lastModifiedBy>
  <dcterms:created xsi:type="dcterms:W3CDTF">2022-03-26T09:44:00Z</dcterms:created>
  <dcterms:modified xsi:type="dcterms:W3CDTF">2025-08-22T18:28:07Z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F43499875854479F96D711E41CFD70E1</vt:lpwstr>
  </property>
</Properties>
</file>